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Aquisições e Contratações\Dispensa de Licitação x.748-2023 - Coffeebreaks\Minutas finais\"/>
    </mc:Choice>
  </mc:AlternateContent>
  <xr:revisionPtr revIDLastSave="0" documentId="13_ncr:1_{9B7FF6B9-A11F-4F6C-88D8-A163DF3CE336}" xr6:coauthVersionLast="47" xr6:coauthVersionMax="47" xr10:uidLastSave="{00000000-0000-0000-0000-000000000000}"/>
  <bookViews>
    <workbookView xWindow="-120" yWindow="-120" windowWidth="29040" windowHeight="15720" xr2:uid="{EB2FBBBF-DEFE-436A-86B4-6225C0929C6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" l="1"/>
  <c r="D31" i="1" s="1"/>
  <c r="C38" i="1"/>
  <c r="F24" i="1"/>
  <c r="F25" i="1"/>
  <c r="F26" i="1"/>
  <c r="F27" i="1"/>
  <c r="F28" i="1"/>
  <c r="F29" i="1"/>
  <c r="F30" i="1"/>
  <c r="F31" i="1"/>
  <c r="F23" i="1"/>
  <c r="C39" i="1"/>
  <c r="C37" i="1"/>
  <c r="C30" i="1"/>
  <c r="D30" i="1" s="1"/>
  <c r="C29" i="1"/>
  <c r="D29" i="1" s="1"/>
  <c r="C28" i="1"/>
  <c r="D28" i="1" s="1"/>
  <c r="C27" i="1"/>
  <c r="D27" i="1" s="1"/>
  <c r="C26" i="1"/>
  <c r="D26" i="1" s="1"/>
  <c r="C25" i="1"/>
  <c r="D25" i="1" s="1"/>
  <c r="C24" i="1"/>
  <c r="D24" i="1" s="1"/>
  <c r="C23" i="1"/>
  <c r="D23" i="1" s="1"/>
  <c r="F32" i="1" l="1"/>
  <c r="E44" i="1" s="1"/>
  <c r="D32" i="1"/>
  <c r="D38" i="1" s="1"/>
  <c r="F38" i="1" l="1"/>
  <c r="F39" i="1"/>
  <c r="F37" i="1"/>
  <c r="D37" i="1"/>
  <c r="D39" i="1"/>
  <c r="D44" i="1"/>
  <c r="F40" i="1" l="1"/>
  <c r="E45" i="1" s="1"/>
  <c r="E46" i="1" s="1"/>
  <c r="C15" i="1" s="1"/>
  <c r="D15" i="1" s="1"/>
  <c r="D40" i="1"/>
  <c r="D45" i="1" s="1"/>
  <c r="D46" i="1" l="1"/>
</calcChain>
</file>

<file path=xl/sharedStrings.xml><?xml version="1.0" encoding="utf-8"?>
<sst xmlns="http://schemas.openxmlformats.org/spreadsheetml/2006/main" count="57" uniqueCount="52">
  <si>
    <t>Salgadinhos fritos, aprox. 15g, sabores, ao menos 3 recheios diferentes</t>
  </si>
  <si>
    <t>Valor unitário máximo</t>
  </si>
  <si>
    <t>Valor total máximo</t>
  </si>
  <si>
    <t>Biscoito de polvilho, 200g</t>
  </si>
  <si>
    <t>Bolo doce, 500g</t>
  </si>
  <si>
    <t>Torta de frango, 1kg</t>
  </si>
  <si>
    <t>Refrigerante, garrafa de 2L</t>
  </si>
  <si>
    <t>Suco, caixa de 1L</t>
  </si>
  <si>
    <t>Copos descartáveis 180 mL, 100 unidades</t>
  </si>
  <si>
    <t>Subtotal (A)</t>
  </si>
  <si>
    <t>Lucro</t>
  </si>
  <si>
    <t>Tributos</t>
  </si>
  <si>
    <t>Custo com frete</t>
  </si>
  <si>
    <t>Componentes do coffeebreak (A)</t>
  </si>
  <si>
    <t>Demais custos (B)</t>
  </si>
  <si>
    <t>Percentual</t>
  </si>
  <si>
    <t>Valor</t>
  </si>
  <si>
    <t>Subtotal (B)</t>
  </si>
  <si>
    <t>TOTAL = (C) = (A) + (B)</t>
  </si>
  <si>
    <r>
      <t xml:space="preserve">Café coado, garrafa térmica com 1,8 L </t>
    </r>
    <r>
      <rPr>
        <b/>
        <sz val="11"/>
        <color theme="1"/>
        <rFont val="Liberation Serif"/>
        <family val="1"/>
      </rPr>
      <t>*</t>
    </r>
  </si>
  <si>
    <t>IFSP CÂMPUS  ITAQUAQUECETUBA</t>
  </si>
  <si>
    <t>Valor unitário proposto</t>
  </si>
  <si>
    <t>Valor total proposto</t>
  </si>
  <si>
    <t>Percentual proposto</t>
  </si>
  <si>
    <t>Valor proposto</t>
  </si>
  <si>
    <t>-</t>
  </si>
  <si>
    <t>Dados da empresa:</t>
  </si>
  <si>
    <t>Razão social:</t>
  </si>
  <si>
    <t>CNPJ:</t>
  </si>
  <si>
    <t>Nome da(o) responsável legal:</t>
  </si>
  <si>
    <t>E-mail da empresa:</t>
  </si>
  <si>
    <t>Data da proposta:</t>
  </si>
  <si>
    <t>Validade da proposta: (mínimo 60 dias)</t>
  </si>
  <si>
    <t>Objeto</t>
  </si>
  <si>
    <t>Quantitativo</t>
  </si>
  <si>
    <t>Preço unitário</t>
  </si>
  <si>
    <t>Preço total</t>
  </si>
  <si>
    <t>Coffeebreak com todos os componentes listados na tabela abaixo</t>
  </si>
  <si>
    <t>Proposta unitária da empresa</t>
  </si>
  <si>
    <t>================================================================================================</t>
  </si>
  <si>
    <t>Cidade, DD de MMMMMMM de 2023.</t>
  </si>
  <si>
    <t>Totais (C)</t>
  </si>
  <si>
    <t>Deve ser entregue quente/morno.</t>
  </si>
  <si>
    <t>Deve ser entregue gelado.</t>
  </si>
  <si>
    <t>Deve ser entregue quente.</t>
  </si>
  <si>
    <t>Guardanapos de papel 22x22cm, 50 unidades</t>
  </si>
  <si>
    <t>Quantidade</t>
  </si>
  <si>
    <t>Nota: Os percentuais aqui são meramente ilustrativos. A empresa pode alterá-los livremente.</t>
  </si>
  <si>
    <t>Nota 2: A Administração poderá solicitar a substituição de componentes por outros de igual valor ou com até R$ 1,00 de diferença.</t>
  </si>
  <si>
    <t>Nota 1: Quando a entrega for feita no câmpus, a Administração disponibilizará à contratada água, caneca para esquentar água, fogão e garrafa térmica. 5.5.1.	Eventual pessoal da contratada que precise adentrar o prédio para fazer o café deve ser previamente autorizada pela fiscalização.</t>
  </si>
  <si>
    <t>Contratação n. 2.748/2023 - Processo n. 23305.021082.2023-00</t>
  </si>
  <si>
    <t>ANEXO B - PROPOSTA E PLANILHA DE CUSTOS E FORMAÇÃO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</si>
</sst>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iberation Serif"/>
      <family val="1"/>
    </font>
    <font>
      <b/>
      <sz val="11"/>
      <color theme="1"/>
      <name val="Liberation Serif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44" fontId="2" fillId="0" borderId="0" xfId="1" applyFont="1"/>
    <xf numFmtId="0" fontId="2" fillId="0" borderId="0" xfId="0" applyFont="1"/>
    <xf numFmtId="0" fontId="2" fillId="0" borderId="2" xfId="0" applyFont="1" applyBorder="1"/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7" xfId="0" applyFont="1" applyBorder="1"/>
    <xf numFmtId="0" fontId="2" fillId="0" borderId="8" xfId="0" applyFont="1" applyBorder="1"/>
    <xf numFmtId="44" fontId="2" fillId="0" borderId="1" xfId="0" applyNumberFormat="1" applyFont="1" applyBorder="1"/>
    <xf numFmtId="9" fontId="2" fillId="0" borderId="3" xfId="2" applyFont="1" applyBorder="1" applyAlignment="1">
      <alignment horizontal="center" vertical="center"/>
    </xf>
    <xf numFmtId="44" fontId="2" fillId="0" borderId="5" xfId="1" applyFont="1" applyBorder="1" applyAlignment="1">
      <alignment horizontal="center" vertical="center"/>
    </xf>
    <xf numFmtId="44" fontId="2" fillId="0" borderId="5" xfId="0" applyNumberFormat="1" applyFont="1" applyBorder="1" applyAlignment="1">
      <alignment horizontal="center" vertical="center"/>
    </xf>
    <xf numFmtId="44" fontId="2" fillId="0" borderId="4" xfId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44" fontId="2" fillId="0" borderId="12" xfId="1" applyFont="1" applyBorder="1"/>
    <xf numFmtId="44" fontId="2" fillId="0" borderId="13" xfId="1" applyFont="1" applyBorder="1"/>
    <xf numFmtId="44" fontId="2" fillId="0" borderId="10" xfId="1" applyFont="1" applyBorder="1"/>
    <xf numFmtId="44" fontId="2" fillId="0" borderId="14" xfId="1" applyFont="1" applyBorder="1"/>
    <xf numFmtId="44" fontId="2" fillId="0" borderId="15" xfId="1" applyFont="1" applyBorder="1"/>
    <xf numFmtId="44" fontId="2" fillId="0" borderId="16" xfId="1" applyFont="1" applyBorder="1" applyAlignment="1">
      <alignment horizontal="center" vertical="center"/>
    </xf>
    <xf numFmtId="44" fontId="2" fillId="0" borderId="10" xfId="0" applyNumberFormat="1" applyFont="1" applyBorder="1"/>
    <xf numFmtId="44" fontId="2" fillId="0" borderId="10" xfId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4" fontId="2" fillId="0" borderId="0" xfId="1" applyFont="1" applyAlignment="1">
      <alignment horizontal="center" vertical="center"/>
    </xf>
    <xf numFmtId="44" fontId="3" fillId="2" borderId="9" xfId="0" applyNumberFormat="1" applyFont="1" applyFill="1" applyBorder="1" applyAlignment="1">
      <alignment horizontal="center" vertical="center"/>
    </xf>
    <xf numFmtId="9" fontId="2" fillId="0" borderId="0" xfId="2" applyFont="1" applyAlignment="1">
      <alignment horizontal="center" vertical="center"/>
    </xf>
    <xf numFmtId="9" fontId="2" fillId="0" borderId="13" xfId="2" applyFont="1" applyBorder="1" applyAlignment="1">
      <alignment horizontal="center" vertical="center"/>
    </xf>
    <xf numFmtId="44" fontId="2" fillId="0" borderId="13" xfId="1" applyFont="1" applyBorder="1" applyAlignment="1">
      <alignment horizontal="center" vertical="center"/>
    </xf>
    <xf numFmtId="44" fontId="2" fillId="0" borderId="0" xfId="0" applyNumberFormat="1" applyFont="1"/>
    <xf numFmtId="44" fontId="2" fillId="0" borderId="12" xfId="1" applyFont="1" applyBorder="1" applyAlignment="1">
      <alignment horizontal="center" vertical="center"/>
    </xf>
    <xf numFmtId="44" fontId="2" fillId="0" borderId="0" xfId="1" applyFont="1" applyAlignment="1">
      <alignment horizontal="center" vertical="center"/>
    </xf>
    <xf numFmtId="44" fontId="2" fillId="0" borderId="0" xfId="1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4" fontId="2" fillId="0" borderId="0" xfId="1" quotePrefix="1" applyFont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1B57E-6EA0-4473-A184-C5084F2BBD89}">
  <sheetPr>
    <pageSetUpPr fitToPage="1"/>
  </sheetPr>
  <dimension ref="A1:G47"/>
  <sheetViews>
    <sheetView tabSelected="1" topLeftCell="A21" zoomScaleNormal="100" workbookViewId="0">
      <selection activeCell="A2" sqref="A2:F2"/>
    </sheetView>
  </sheetViews>
  <sheetFormatPr defaultColWidth="8.7109375" defaultRowHeight="14.25" x14ac:dyDescent="0.2"/>
  <cols>
    <col min="1" max="1" width="58.42578125" style="2" bestFit="1" customWidth="1"/>
    <col min="2" max="2" width="11.28515625" style="2" customWidth="1"/>
    <col min="3" max="3" width="10" style="2" bestFit="1" customWidth="1"/>
    <col min="4" max="4" width="12" style="2" bestFit="1" customWidth="1"/>
    <col min="5" max="5" width="10.5703125" style="2" bestFit="1" customWidth="1"/>
    <col min="6" max="6" width="12.42578125" style="2" bestFit="1" customWidth="1"/>
    <col min="7" max="16384" width="8.7109375" style="2"/>
  </cols>
  <sheetData>
    <row r="1" spans="1:6" x14ac:dyDescent="0.2">
      <c r="A1" s="38" t="s">
        <v>20</v>
      </c>
      <c r="B1" s="38"/>
      <c r="C1" s="38"/>
      <c r="D1" s="38"/>
      <c r="E1" s="38"/>
      <c r="F1" s="38"/>
    </row>
    <row r="2" spans="1:6" x14ac:dyDescent="0.2">
      <c r="A2" s="39" t="s">
        <v>50</v>
      </c>
      <c r="B2" s="39"/>
      <c r="C2" s="39"/>
      <c r="D2" s="39"/>
      <c r="E2" s="39"/>
      <c r="F2" s="39"/>
    </row>
    <row r="3" spans="1:6" x14ac:dyDescent="0.2">
      <c r="A3" s="1"/>
    </row>
    <row r="4" spans="1:6" x14ac:dyDescent="0.2">
      <c r="A4" s="38" t="s">
        <v>51</v>
      </c>
      <c r="B4" s="38"/>
      <c r="C4" s="38"/>
      <c r="D4" s="38"/>
      <c r="E4" s="38"/>
      <c r="F4" s="38"/>
    </row>
    <row r="5" spans="1:6" x14ac:dyDescent="0.2">
      <c r="A5" s="1"/>
    </row>
    <row r="6" spans="1:6" x14ac:dyDescent="0.2">
      <c r="A6" s="1" t="s">
        <v>26</v>
      </c>
    </row>
    <row r="7" spans="1:6" x14ac:dyDescent="0.2">
      <c r="A7" s="1" t="s">
        <v>27</v>
      </c>
    </row>
    <row r="8" spans="1:6" x14ac:dyDescent="0.2">
      <c r="A8" s="1" t="s">
        <v>28</v>
      </c>
    </row>
    <row r="9" spans="1:6" x14ac:dyDescent="0.2">
      <c r="A9" s="1" t="s">
        <v>29</v>
      </c>
    </row>
    <row r="10" spans="1:6" x14ac:dyDescent="0.2">
      <c r="A10" s="1" t="s">
        <v>30</v>
      </c>
    </row>
    <row r="11" spans="1:6" x14ac:dyDescent="0.2">
      <c r="A11" s="1" t="s">
        <v>31</v>
      </c>
    </row>
    <row r="12" spans="1:6" x14ac:dyDescent="0.2">
      <c r="A12" s="1" t="s">
        <v>32</v>
      </c>
    </row>
    <row r="13" spans="1:6" x14ac:dyDescent="0.2">
      <c r="A13" s="1"/>
    </row>
    <row r="14" spans="1:6" ht="28.5" x14ac:dyDescent="0.2">
      <c r="A14" s="28" t="s">
        <v>33</v>
      </c>
      <c r="B14" s="19" t="s">
        <v>34</v>
      </c>
      <c r="C14" s="19" t="s">
        <v>35</v>
      </c>
      <c r="D14" s="29" t="s">
        <v>36</v>
      </c>
    </row>
    <row r="15" spans="1:6" x14ac:dyDescent="0.2">
      <c r="A15" s="23" t="s">
        <v>37</v>
      </c>
      <c r="B15" s="29">
        <v>12</v>
      </c>
      <c r="C15" s="27">
        <f>E46</f>
        <v>0</v>
      </c>
      <c r="D15" s="27">
        <f>B15*C15</f>
        <v>0</v>
      </c>
    </row>
    <row r="16" spans="1:6" x14ac:dyDescent="0.2">
      <c r="A16" s="1"/>
    </row>
    <row r="17" spans="1:7" x14ac:dyDescent="0.2">
      <c r="A17" s="38" t="s">
        <v>40</v>
      </c>
      <c r="B17" s="38"/>
      <c r="C17" s="38"/>
      <c r="D17" s="38"/>
    </row>
    <row r="18" spans="1:7" x14ac:dyDescent="0.2">
      <c r="A18" s="1"/>
    </row>
    <row r="19" spans="1:7" x14ac:dyDescent="0.2">
      <c r="A19" s="47"/>
      <c r="B19" s="47"/>
      <c r="C19" s="47"/>
      <c r="D19" s="47"/>
      <c r="E19" s="47"/>
      <c r="F19" s="47"/>
    </row>
    <row r="20" spans="1:7" x14ac:dyDescent="0.2">
      <c r="A20" s="47" t="s">
        <v>39</v>
      </c>
      <c r="B20" s="47"/>
      <c r="C20" s="47"/>
      <c r="D20" s="47"/>
      <c r="E20" s="47"/>
      <c r="F20" s="47"/>
    </row>
    <row r="21" spans="1:7" x14ac:dyDescent="0.2">
      <c r="A21" s="1"/>
    </row>
    <row r="22" spans="1:7" ht="42.75" x14ac:dyDescent="0.2">
      <c r="A22" s="5" t="s">
        <v>13</v>
      </c>
      <c r="B22" s="5" t="s">
        <v>46</v>
      </c>
      <c r="C22" s="6" t="s">
        <v>1</v>
      </c>
      <c r="D22" s="6" t="s">
        <v>2</v>
      </c>
      <c r="E22" s="16" t="s">
        <v>21</v>
      </c>
      <c r="F22" s="17" t="s">
        <v>22</v>
      </c>
    </row>
    <row r="23" spans="1:7" ht="28.5" x14ac:dyDescent="0.2">
      <c r="A23" s="4" t="s">
        <v>0</v>
      </c>
      <c r="B23" s="30">
        <v>100</v>
      </c>
      <c r="C23" s="12">
        <f>1.09</f>
        <v>1.0900000000000001</v>
      </c>
      <c r="D23" s="12">
        <f>C23*B23</f>
        <v>109.00000000000001</v>
      </c>
      <c r="E23" s="31"/>
      <c r="F23" s="37">
        <f>E23*B23</f>
        <v>0</v>
      </c>
      <c r="G23" s="2" t="s">
        <v>42</v>
      </c>
    </row>
    <row r="24" spans="1:7" x14ac:dyDescent="0.2">
      <c r="A24" s="4" t="s">
        <v>6</v>
      </c>
      <c r="B24" s="30">
        <v>2</v>
      </c>
      <c r="C24" s="12">
        <f>10.45</f>
        <v>10.45</v>
      </c>
      <c r="D24" s="12">
        <f t="shared" ref="D24:D30" si="0">C24*B24</f>
        <v>20.9</v>
      </c>
      <c r="E24" s="31"/>
      <c r="F24" s="37">
        <f t="shared" ref="F24:F31" si="1">E24*B24</f>
        <v>0</v>
      </c>
      <c r="G24" s="2" t="s">
        <v>43</v>
      </c>
    </row>
    <row r="25" spans="1:7" x14ac:dyDescent="0.2">
      <c r="A25" s="4" t="s">
        <v>7</v>
      </c>
      <c r="B25" s="30">
        <v>2</v>
      </c>
      <c r="C25" s="12">
        <f>8.08</f>
        <v>8.08</v>
      </c>
      <c r="D25" s="12">
        <f t="shared" si="0"/>
        <v>16.16</v>
      </c>
      <c r="E25" s="31"/>
      <c r="F25" s="37">
        <f t="shared" si="1"/>
        <v>0</v>
      </c>
      <c r="G25" s="2" t="s">
        <v>43</v>
      </c>
    </row>
    <row r="26" spans="1:7" x14ac:dyDescent="0.2">
      <c r="A26" s="4" t="s">
        <v>3</v>
      </c>
      <c r="B26" s="30">
        <v>2</v>
      </c>
      <c r="C26" s="12">
        <f>10.42</f>
        <v>10.42</v>
      </c>
      <c r="D26" s="12">
        <f t="shared" si="0"/>
        <v>20.84</v>
      </c>
      <c r="E26" s="31"/>
      <c r="F26" s="37">
        <f t="shared" si="1"/>
        <v>0</v>
      </c>
    </row>
    <row r="27" spans="1:7" x14ac:dyDescent="0.2">
      <c r="A27" s="4" t="s">
        <v>4</v>
      </c>
      <c r="B27" s="30">
        <v>2</v>
      </c>
      <c r="C27" s="12">
        <f>15.44</f>
        <v>15.44</v>
      </c>
      <c r="D27" s="12">
        <f t="shared" si="0"/>
        <v>30.88</v>
      </c>
      <c r="E27" s="31"/>
      <c r="F27" s="37">
        <f t="shared" si="1"/>
        <v>0</v>
      </c>
    </row>
    <row r="28" spans="1:7" x14ac:dyDescent="0.2">
      <c r="A28" s="4" t="s">
        <v>5</v>
      </c>
      <c r="B28" s="30">
        <v>2</v>
      </c>
      <c r="C28" s="12">
        <f>64.3</f>
        <v>64.3</v>
      </c>
      <c r="D28" s="12">
        <f t="shared" si="0"/>
        <v>128.6</v>
      </c>
      <c r="E28" s="31"/>
      <c r="F28" s="37">
        <f t="shared" si="1"/>
        <v>0</v>
      </c>
    </row>
    <row r="29" spans="1:7" x14ac:dyDescent="0.2">
      <c r="A29" s="4" t="s">
        <v>8</v>
      </c>
      <c r="B29" s="30">
        <v>1</v>
      </c>
      <c r="C29" s="12">
        <f>10.27</f>
        <v>10.27</v>
      </c>
      <c r="D29" s="12">
        <f t="shared" si="0"/>
        <v>10.27</v>
      </c>
      <c r="E29" s="31"/>
      <c r="F29" s="37">
        <f t="shared" si="1"/>
        <v>0</v>
      </c>
    </row>
    <row r="30" spans="1:7" x14ac:dyDescent="0.2">
      <c r="A30" s="4" t="s">
        <v>45</v>
      </c>
      <c r="B30" s="30">
        <v>4</v>
      </c>
      <c r="C30" s="12">
        <f>2.67</f>
        <v>2.67</v>
      </c>
      <c r="D30" s="12">
        <f t="shared" si="0"/>
        <v>10.68</v>
      </c>
      <c r="E30" s="31"/>
      <c r="F30" s="37">
        <f t="shared" si="1"/>
        <v>0</v>
      </c>
    </row>
    <row r="31" spans="1:7" x14ac:dyDescent="0.2">
      <c r="A31" s="4" t="s">
        <v>19</v>
      </c>
      <c r="B31" s="30">
        <v>1</v>
      </c>
      <c r="C31" s="12">
        <f>27</f>
        <v>27</v>
      </c>
      <c r="D31" s="12">
        <f t="shared" ref="D31" si="2">C31*B31</f>
        <v>27</v>
      </c>
      <c r="E31" s="35"/>
      <c r="F31" s="37">
        <f t="shared" si="1"/>
        <v>0</v>
      </c>
      <c r="G31" s="2" t="s">
        <v>44</v>
      </c>
    </row>
    <row r="32" spans="1:7" x14ac:dyDescent="0.2">
      <c r="A32" s="8" t="s">
        <v>9</v>
      </c>
      <c r="B32" s="9"/>
      <c r="C32" s="9"/>
      <c r="D32" s="10">
        <f>SUM(D23:D31)</f>
        <v>374.33</v>
      </c>
      <c r="E32" s="20" t="s">
        <v>25</v>
      </c>
      <c r="F32" s="23">
        <f>SUM(F23:F31)</f>
        <v>0</v>
      </c>
    </row>
    <row r="33" spans="1:6" ht="32.450000000000003" customHeight="1" x14ac:dyDescent="0.2">
      <c r="A33" s="40" t="s">
        <v>49</v>
      </c>
      <c r="B33" s="40"/>
      <c r="C33" s="40"/>
      <c r="D33" s="40"/>
      <c r="E33" s="40"/>
      <c r="F33" s="40"/>
    </row>
    <row r="34" spans="1:6" ht="32.450000000000003" customHeight="1" x14ac:dyDescent="0.2">
      <c r="A34" s="40" t="s">
        <v>48</v>
      </c>
      <c r="B34" s="40"/>
      <c r="C34" s="40"/>
      <c r="D34" s="40"/>
      <c r="E34" s="40"/>
      <c r="F34" s="40"/>
    </row>
    <row r="36" spans="1:6" ht="28.5" x14ac:dyDescent="0.2">
      <c r="A36" s="44" t="s">
        <v>14</v>
      </c>
      <c r="B36" s="45"/>
      <c r="C36" s="5" t="s">
        <v>15</v>
      </c>
      <c r="D36" s="18" t="s">
        <v>16</v>
      </c>
      <c r="E36" s="19" t="s">
        <v>23</v>
      </c>
      <c r="F36" s="19" t="s">
        <v>24</v>
      </c>
    </row>
    <row r="37" spans="1:6" x14ac:dyDescent="0.2">
      <c r="A37" s="3" t="s">
        <v>11</v>
      </c>
      <c r="B37" s="7"/>
      <c r="C37" s="11">
        <f>0.1</f>
        <v>0.1</v>
      </c>
      <c r="D37" s="12">
        <f>D32*C37</f>
        <v>37.433</v>
      </c>
      <c r="E37" s="33"/>
      <c r="F37" s="24">
        <f>E37*F32</f>
        <v>0</v>
      </c>
    </row>
    <row r="38" spans="1:6" x14ac:dyDescent="0.2">
      <c r="A38" s="3" t="s">
        <v>12</v>
      </c>
      <c r="B38" s="7"/>
      <c r="C38" s="11">
        <f>0.1</f>
        <v>0.1</v>
      </c>
      <c r="D38" s="12">
        <f>D32*C38</f>
        <v>37.433</v>
      </c>
      <c r="E38" s="33"/>
      <c r="F38" s="21">
        <f>E38*F32</f>
        <v>0</v>
      </c>
    </row>
    <row r="39" spans="1:6" x14ac:dyDescent="0.2">
      <c r="A39" s="3" t="s">
        <v>10</v>
      </c>
      <c r="B39" s="7"/>
      <c r="C39" s="11">
        <f>0.15</f>
        <v>0.15</v>
      </c>
      <c r="D39" s="26">
        <f>D32*C39</f>
        <v>56.149499999999996</v>
      </c>
      <c r="E39" s="34"/>
      <c r="F39" s="21">
        <f>E39*F32</f>
        <v>0</v>
      </c>
    </row>
    <row r="40" spans="1:6" x14ac:dyDescent="0.2">
      <c r="A40" s="8" t="s">
        <v>17</v>
      </c>
      <c r="B40" s="9"/>
      <c r="C40" s="15"/>
      <c r="D40" s="14">
        <f>SUM(D37:D39)</f>
        <v>131.0155</v>
      </c>
      <c r="E40" s="20" t="s">
        <v>25</v>
      </c>
      <c r="F40" s="23">
        <f>SUM(F37:F39)</f>
        <v>0</v>
      </c>
    </row>
    <row r="41" spans="1:6" x14ac:dyDescent="0.2">
      <c r="A41" s="2" t="s">
        <v>47</v>
      </c>
    </row>
    <row r="43" spans="1:6" ht="42.75" x14ac:dyDescent="0.2">
      <c r="A43" s="46" t="s">
        <v>41</v>
      </c>
      <c r="B43" s="46"/>
      <c r="C43" s="46"/>
      <c r="D43" s="19" t="s">
        <v>1</v>
      </c>
      <c r="E43" s="19" t="s">
        <v>38</v>
      </c>
    </row>
    <row r="44" spans="1:6" x14ac:dyDescent="0.2">
      <c r="A44" s="3" t="s">
        <v>9</v>
      </c>
      <c r="D44" s="13">
        <f>D32</f>
        <v>374.33</v>
      </c>
      <c r="E44" s="25">
        <f>F32</f>
        <v>0</v>
      </c>
    </row>
    <row r="45" spans="1:6" ht="15" thickBot="1" x14ac:dyDescent="0.25">
      <c r="A45" s="3" t="s">
        <v>17</v>
      </c>
      <c r="D45" s="13">
        <f>D40</f>
        <v>131.0155</v>
      </c>
      <c r="E45" s="22">
        <f>F40</f>
        <v>0</v>
      </c>
    </row>
    <row r="46" spans="1:6" ht="15.75" thickTop="1" thickBot="1" x14ac:dyDescent="0.25">
      <c r="A46" s="41" t="s">
        <v>18</v>
      </c>
      <c r="B46" s="42"/>
      <c r="C46" s="43"/>
      <c r="D46" s="32">
        <f>D40+D32</f>
        <v>505.34550000000002</v>
      </c>
      <c r="E46" s="32">
        <f>SUM(E44:E45)</f>
        <v>0</v>
      </c>
      <c r="F46" s="36"/>
    </row>
    <row r="47" spans="1:6" ht="15" thickTop="1" x14ac:dyDescent="0.2"/>
  </sheetData>
  <mergeCells count="11">
    <mergeCell ref="A46:C46"/>
    <mergeCell ref="A36:B36"/>
    <mergeCell ref="A43:C43"/>
    <mergeCell ref="A19:F19"/>
    <mergeCell ref="A20:F20"/>
    <mergeCell ref="A34:F34"/>
    <mergeCell ref="A1:F1"/>
    <mergeCell ref="A2:F2"/>
    <mergeCell ref="A4:F4"/>
    <mergeCell ref="A33:F33"/>
    <mergeCell ref="A17:D17"/>
  </mergeCells>
  <pageMargins left="0.511811024" right="0.511811024" top="0.78740157499999996" bottom="0.78740157499999996" header="0.31496062000000002" footer="0.31496062000000002"/>
  <pageSetup paperSize="9" scale="61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 Waquil</dc:creator>
  <cp:lastModifiedBy>Edison Waquil</cp:lastModifiedBy>
  <cp:lastPrinted>2023-11-27T12:45:36Z</cp:lastPrinted>
  <dcterms:created xsi:type="dcterms:W3CDTF">2023-11-22T13:40:40Z</dcterms:created>
  <dcterms:modified xsi:type="dcterms:W3CDTF">2023-12-01T17:09:38Z</dcterms:modified>
</cp:coreProperties>
</file>